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'1'!$A$1:$H$89</definedName>
  </definedNames>
  <calcPr calcId="152511"/>
</workbook>
</file>

<file path=xl/calcChain.xml><?xml version="1.0" encoding="utf-8"?>
<calcChain xmlns="http://schemas.openxmlformats.org/spreadsheetml/2006/main">
  <c r="I83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F83" i="1"/>
  <c r="I10" i="1" l="1"/>
  <c r="I84" i="1" l="1"/>
</calcChain>
</file>

<file path=xl/sharedStrings.xml><?xml version="1.0" encoding="utf-8"?>
<sst xmlns="http://schemas.openxmlformats.org/spreadsheetml/2006/main" count="315" uniqueCount="26">
  <si>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</si>
  <si>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</si>
  <si>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</si>
  <si>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</si>
  <si>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</si>
  <si>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</si>
  <si>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</si>
  <si>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</si>
  <si>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</si>
  <si>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</si>
  <si>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</si>
  <si>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</si>
  <si>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</si>
  <si>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</si>
  <si>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</si>
  <si>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</si>
  <si>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</si>
  <si>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</si>
  <si>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</si>
  <si>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«Сузун»                                                                                         
по доверенности № 40 от 25.02.2020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</si>
  <si>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</si>
  <si>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НВЛ-2021/133-С</t>
    </r>
  </si>
  <si>
    <t>1903600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</si>
  <si>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</si>
  <si>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Т</t>
  </si>
  <si>
    <t>Наименование лота:  "Труба бесшовная горячедеформированная 159х8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</si>
</sst>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4" fontId="12" fillId="2" borderId="1" applyNumberFormat="0" applyProtection="0">
      <alignment horizontal="left" vertical="center" indent="1"/>
    </xf>
    <xf numFmtId="4" fontId="12" fillId="3" borderId="1" applyNumberFormat="0" applyProtection="0">
      <alignment horizontal="right" vertical="center"/>
    </xf>
    <xf numFmtId="0" fontId="1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4" fillId="0" borderId="0" xfId="1" applyFont="1"/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Border="1"/>
    <xf numFmtId="0" fontId="14" fillId="0" borderId="0" xfId="0" applyFont="1"/>
    <xf numFmtId="2" fontId="13" fillId="0" borderId="0" xfId="1" applyNumberFormat="1" applyFont="1" applyFill="1" applyBorder="1" applyAlignment="1">
      <alignment horizontal="left" vertical="center" wrapText="1"/>
    </xf>
    <xf numFmtId="2" fontId="14" fillId="0" borderId="0" xfId="0" applyNumberFormat="1" applyFont="1"/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7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7" fillId="0" borderId="0" xfId="0" applyFont="1"/>
    <xf numFmtId="3" fontId="13" fillId="0" borderId="4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2" fontId="17" fillId="0" borderId="0" xfId="1" applyNumberFormat="1" applyFont="1" applyBorder="1"/>
    <xf numFmtId="0" fontId="16" fillId="0" borderId="0" xfId="0" applyFont="1" applyAlignment="1">
      <alignment horizontal="justify" vertical="center"/>
    </xf>
    <xf numFmtId="1" fontId="14" fillId="0" borderId="2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1" applyNumberFormat="1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wrapText="1"/>
    </xf>
    <xf numFmtId="43" fontId="18" fillId="0" borderId="2" xfId="7" applyFont="1" applyFill="1" applyBorder="1" applyAlignment="1">
      <alignment vertical="center" wrapText="1"/>
    </xf>
    <xf numFmtId="4" fontId="13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4" fontId="14" fillId="0" borderId="0" xfId="1" applyNumberFormat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4" fontId="13" fillId="0" borderId="0" xfId="7" applyNumberFormat="1" applyFont="1" applyBorder="1" applyAlignment="1">
      <alignment horizontal="center"/>
    </xf>
    <xf numFmtId="4" fontId="14" fillId="0" borderId="0" xfId="1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165" fontId="18" fillId="0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wrapText="1"/>
    </xf>
    <xf numFmtId="0" fontId="16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4" fontId="14" fillId="0" borderId="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</cellXfs>
  <cellStyles count="14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 6" xfId="12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3"/>
  <sheetViews>
    <sheetView tabSelected="1" view="pageBreakPreview" zoomScale="85" zoomScaleNormal="80" zoomScaleSheetLayoutView="85" workbookViewId="0">
      <selection activeCell="A2" sqref="A2:H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3" t="s">
        <v>9</v>
      </c>
      <c r="B1" s="53"/>
      <c r="C1" s="53"/>
      <c r="D1" s="54"/>
      <c r="E1" s="55"/>
      <c r="F1" s="55"/>
      <c r="G1" s="55"/>
      <c r="H1" s="55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21</v>
      </c>
      <c r="B3" s="57"/>
      <c r="C3" s="57"/>
      <c r="D3" s="57"/>
      <c r="E3" s="57"/>
      <c r="F3" s="57"/>
      <c r="G3" s="57"/>
      <c r="H3" s="57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14</v>
      </c>
      <c r="B4" s="58"/>
      <c r="C4" s="58"/>
      <c r="D4" s="58"/>
      <c r="E4" s="58"/>
      <c r="F4" s="58"/>
      <c r="G4" s="58"/>
      <c r="H4" s="58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13</v>
      </c>
      <c r="B5" s="59"/>
      <c r="C5" s="59"/>
      <c r="D5" s="59"/>
      <c r="E5" s="59"/>
      <c r="F5" s="59"/>
      <c r="G5" s="59"/>
      <c r="H5" s="59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6" t="s">
        <v>16</v>
      </c>
      <c r="B6" s="65"/>
      <c r="C6" s="65"/>
      <c r="D6" s="65"/>
      <c r="E6" s="65"/>
      <c r="F6" s="65"/>
      <c r="G6" s="65"/>
      <c r="H6" s="6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70.5" customHeight="1" x14ac:dyDescent="0.2">
      <c r="A10" s="26">
        <v>1</v>
      </c>
      <c r="B10" s="26" t="s">
        <v>11</v>
      </c>
      <c r="C10" s="26" t="s">
        <v>22</v>
      </c>
      <c r="D10" s="27" t="s">
        <v>23</v>
      </c>
      <c r="E10" s="26" t="s">
        <v>24</v>
      </c>
      <c r="F10" s="42">
        <v>8.0419999999999998</v>
      </c>
      <c r="G10" s="33">
        <v>188542.37</v>
      </c>
      <c r="H10" s="28">
        <v>42446</v>
      </c>
      <c r="I10" s="37">
        <f>F10*G10</f>
        <v>1516257.73954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70.5" customHeight="1" x14ac:dyDescent="0.2">
      <c r="A11" s="26">
        <v>2</v>
      </c>
      <c r="B11" s="26" t="s">
        <v>11</v>
      </c>
      <c r="C11" s="26" t="s">
        <v>22</v>
      </c>
      <c r="D11" s="27" t="s">
        <v>23</v>
      </c>
      <c r="E11" s="26" t="s">
        <v>24</v>
      </c>
      <c r="F11" s="42">
        <v>9.1549999999999994</v>
      </c>
      <c r="G11" s="33">
        <v>188542.37</v>
      </c>
      <c r="H11" s="28">
        <v>42446</v>
      </c>
      <c r="I11" s="37">
        <f t="shared" ref="I11:I74" si="0">F11*G11</f>
        <v>1726105.3973499998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70.5" customHeight="1" x14ac:dyDescent="0.2">
      <c r="A12" s="26">
        <v>3</v>
      </c>
      <c r="B12" s="26" t="s">
        <v>11</v>
      </c>
      <c r="C12" s="26" t="s">
        <v>22</v>
      </c>
      <c r="D12" s="27" t="s">
        <v>23</v>
      </c>
      <c r="E12" s="26" t="s">
        <v>24</v>
      </c>
      <c r="F12" s="42">
        <v>8.6679999999999993</v>
      </c>
      <c r="G12" s="33">
        <v>188542.37</v>
      </c>
      <c r="H12" s="28">
        <v>42437</v>
      </c>
      <c r="I12" s="37">
        <f t="shared" si="0"/>
        <v>1634285.2631599999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s="3" customFormat="1" ht="70.5" customHeight="1" x14ac:dyDescent="0.2">
      <c r="A13" s="26">
        <v>4</v>
      </c>
      <c r="B13" s="26" t="s">
        <v>11</v>
      </c>
      <c r="C13" s="26" t="s">
        <v>22</v>
      </c>
      <c r="D13" s="27" t="s">
        <v>23</v>
      </c>
      <c r="E13" s="26" t="s">
        <v>24</v>
      </c>
      <c r="F13" s="42">
        <v>9.1370000000000005</v>
      </c>
      <c r="G13" s="33">
        <v>188542.37</v>
      </c>
      <c r="H13" s="28">
        <v>42446</v>
      </c>
      <c r="I13" s="37">
        <f t="shared" si="0"/>
        <v>1722711.63469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s="3" customFormat="1" ht="70.5" customHeight="1" x14ac:dyDescent="0.2">
      <c r="A14" s="26">
        <v>5</v>
      </c>
      <c r="B14" s="26" t="s">
        <v>11</v>
      </c>
      <c r="C14" s="26" t="s">
        <v>22</v>
      </c>
      <c r="D14" s="27" t="s">
        <v>23</v>
      </c>
      <c r="E14" s="26" t="s">
        <v>24</v>
      </c>
      <c r="F14" s="42">
        <v>9.3789999999999996</v>
      </c>
      <c r="G14" s="33">
        <v>188542.37</v>
      </c>
      <c r="H14" s="28">
        <v>42446</v>
      </c>
      <c r="I14" s="37">
        <f t="shared" si="0"/>
        <v>1768338.8882299999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s="3" customFormat="1" ht="70.5" customHeight="1" x14ac:dyDescent="0.2">
      <c r="A15" s="26">
        <v>6</v>
      </c>
      <c r="B15" s="26" t="s">
        <v>11</v>
      </c>
      <c r="C15" s="26" t="s">
        <v>22</v>
      </c>
      <c r="D15" s="27" t="s">
        <v>23</v>
      </c>
      <c r="E15" s="26" t="s">
        <v>24</v>
      </c>
      <c r="F15" s="42">
        <v>9.4459999999999997</v>
      </c>
      <c r="G15" s="33">
        <v>188542.37</v>
      </c>
      <c r="H15" s="28">
        <v>42446</v>
      </c>
      <c r="I15" s="37">
        <f t="shared" si="0"/>
        <v>1780971.2270199999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s="3" customFormat="1" ht="70.5" customHeight="1" x14ac:dyDescent="0.2">
      <c r="A16" s="26">
        <v>7</v>
      </c>
      <c r="B16" s="26" t="s">
        <v>11</v>
      </c>
      <c r="C16" s="26" t="s">
        <v>22</v>
      </c>
      <c r="D16" s="27" t="s">
        <v>23</v>
      </c>
      <c r="E16" s="26" t="s">
        <v>24</v>
      </c>
      <c r="F16" s="42">
        <v>9.1790000000000003</v>
      </c>
      <c r="G16" s="33">
        <v>188542.37</v>
      </c>
      <c r="H16" s="28">
        <v>42446</v>
      </c>
      <c r="I16" s="37">
        <f t="shared" si="0"/>
        <v>1730630.41423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s="3" customFormat="1" ht="70.5" customHeight="1" x14ac:dyDescent="0.2">
      <c r="A17" s="26">
        <v>8</v>
      </c>
      <c r="B17" s="26" t="s">
        <v>11</v>
      </c>
      <c r="C17" s="26" t="s">
        <v>22</v>
      </c>
      <c r="D17" s="27" t="s">
        <v>23</v>
      </c>
      <c r="E17" s="26" t="s">
        <v>24</v>
      </c>
      <c r="F17" s="42">
        <v>7.0739999999999998</v>
      </c>
      <c r="G17" s="33">
        <v>188542.37</v>
      </c>
      <c r="H17" s="28">
        <v>42446</v>
      </c>
      <c r="I17" s="37">
        <f t="shared" si="0"/>
        <v>1333748.72538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s="3" customFormat="1" ht="70.5" customHeight="1" x14ac:dyDescent="0.2">
      <c r="A18" s="26">
        <v>9</v>
      </c>
      <c r="B18" s="26" t="s">
        <v>11</v>
      </c>
      <c r="C18" s="26" t="s">
        <v>22</v>
      </c>
      <c r="D18" s="27" t="s">
        <v>23</v>
      </c>
      <c r="E18" s="26" t="s">
        <v>24</v>
      </c>
      <c r="F18" s="42">
        <v>9.5709999999999997</v>
      </c>
      <c r="G18" s="33">
        <v>188542.37</v>
      </c>
      <c r="H18" s="28">
        <v>42448</v>
      </c>
      <c r="I18" s="37">
        <f t="shared" si="0"/>
        <v>1804539.02327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s="3" customFormat="1" ht="70.5" customHeight="1" x14ac:dyDescent="0.2">
      <c r="A19" s="26">
        <v>10</v>
      </c>
      <c r="B19" s="26" t="s">
        <v>11</v>
      </c>
      <c r="C19" s="26" t="s">
        <v>22</v>
      </c>
      <c r="D19" s="27" t="s">
        <v>23</v>
      </c>
      <c r="E19" s="26" t="s">
        <v>24</v>
      </c>
      <c r="F19" s="42">
        <v>9.5370000000000008</v>
      </c>
      <c r="G19" s="33">
        <v>188542.37</v>
      </c>
      <c r="H19" s="28">
        <v>42443</v>
      </c>
      <c r="I19" s="37">
        <f t="shared" si="0"/>
        <v>1798128.5826900001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s="3" customFormat="1" ht="70.5" customHeight="1" x14ac:dyDescent="0.2">
      <c r="A20" s="26">
        <v>11</v>
      </c>
      <c r="B20" s="26" t="s">
        <v>11</v>
      </c>
      <c r="C20" s="26" t="s">
        <v>22</v>
      </c>
      <c r="D20" s="27" t="s">
        <v>23</v>
      </c>
      <c r="E20" s="26" t="s">
        <v>24</v>
      </c>
      <c r="F20" s="42">
        <v>8.6329999999999991</v>
      </c>
      <c r="G20" s="33">
        <v>188542.37</v>
      </c>
      <c r="H20" s="28">
        <v>42445</v>
      </c>
      <c r="I20" s="37">
        <f t="shared" si="0"/>
        <v>1627686.2802099998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s="3" customFormat="1" ht="70.5" customHeight="1" x14ac:dyDescent="0.2">
      <c r="A21" s="26">
        <v>12</v>
      </c>
      <c r="B21" s="26" t="s">
        <v>11</v>
      </c>
      <c r="C21" s="26" t="s">
        <v>22</v>
      </c>
      <c r="D21" s="27" t="s">
        <v>23</v>
      </c>
      <c r="E21" s="26" t="s">
        <v>24</v>
      </c>
      <c r="F21" s="42">
        <v>9.5359999999999996</v>
      </c>
      <c r="G21" s="33">
        <v>188542.37</v>
      </c>
      <c r="H21" s="28">
        <v>42448</v>
      </c>
      <c r="I21" s="37">
        <f t="shared" si="0"/>
        <v>1797940.0403199999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s="3" customFormat="1" ht="70.5" customHeight="1" x14ac:dyDescent="0.2">
      <c r="A22" s="26">
        <v>13</v>
      </c>
      <c r="B22" s="26" t="s">
        <v>11</v>
      </c>
      <c r="C22" s="26" t="s">
        <v>22</v>
      </c>
      <c r="D22" s="27" t="s">
        <v>23</v>
      </c>
      <c r="E22" s="26" t="s">
        <v>24</v>
      </c>
      <c r="F22" s="42">
        <v>8.75</v>
      </c>
      <c r="G22" s="33">
        <v>188542.37</v>
      </c>
      <c r="H22" s="28">
        <v>42445</v>
      </c>
      <c r="I22" s="37">
        <f t="shared" si="0"/>
        <v>1649745.7375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s="3" customFormat="1" ht="70.5" customHeight="1" x14ac:dyDescent="0.2">
      <c r="A23" s="26">
        <v>14</v>
      </c>
      <c r="B23" s="26" t="s">
        <v>11</v>
      </c>
      <c r="C23" s="26" t="s">
        <v>22</v>
      </c>
      <c r="D23" s="27" t="s">
        <v>23</v>
      </c>
      <c r="E23" s="26" t="s">
        <v>24</v>
      </c>
      <c r="F23" s="42">
        <v>9.5079999999999991</v>
      </c>
      <c r="G23" s="33">
        <v>188542.37</v>
      </c>
      <c r="H23" s="28">
        <v>42440</v>
      </c>
      <c r="I23" s="37">
        <f t="shared" si="0"/>
        <v>1792660.8539599997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s="3" customFormat="1" ht="70.5" customHeight="1" x14ac:dyDescent="0.2">
      <c r="A24" s="26">
        <v>15</v>
      </c>
      <c r="B24" s="26" t="s">
        <v>11</v>
      </c>
      <c r="C24" s="26" t="s">
        <v>22</v>
      </c>
      <c r="D24" s="27" t="s">
        <v>23</v>
      </c>
      <c r="E24" s="26" t="s">
        <v>24</v>
      </c>
      <c r="F24" s="42">
        <v>12.028</v>
      </c>
      <c r="G24" s="33">
        <v>188542.37</v>
      </c>
      <c r="H24" s="28">
        <v>42448</v>
      </c>
      <c r="I24" s="37">
        <f t="shared" si="0"/>
        <v>2267787.6263600001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s="3" customFormat="1" ht="70.5" customHeight="1" x14ac:dyDescent="0.2">
      <c r="A25" s="26">
        <v>16</v>
      </c>
      <c r="B25" s="26" t="s">
        <v>11</v>
      </c>
      <c r="C25" s="26" t="s">
        <v>22</v>
      </c>
      <c r="D25" s="27" t="s">
        <v>23</v>
      </c>
      <c r="E25" s="26" t="s">
        <v>24</v>
      </c>
      <c r="F25" s="42">
        <v>9.1029999999999998</v>
      </c>
      <c r="G25" s="33">
        <v>188542.37</v>
      </c>
      <c r="H25" s="28">
        <v>42443</v>
      </c>
      <c r="I25" s="37">
        <f t="shared" si="0"/>
        <v>1716301.1941099998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s="3" customFormat="1" ht="70.5" customHeight="1" x14ac:dyDescent="0.2">
      <c r="A26" s="26">
        <v>17</v>
      </c>
      <c r="B26" s="26" t="s">
        <v>11</v>
      </c>
      <c r="C26" s="26" t="s">
        <v>22</v>
      </c>
      <c r="D26" s="27" t="s">
        <v>23</v>
      </c>
      <c r="E26" s="26" t="s">
        <v>24</v>
      </c>
      <c r="F26" s="42">
        <v>9.0540000000000003</v>
      </c>
      <c r="G26" s="33">
        <v>188542.37</v>
      </c>
      <c r="H26" s="28">
        <v>42439</v>
      </c>
      <c r="I26" s="37">
        <f t="shared" si="0"/>
        <v>1707062.6179800001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s="3" customFormat="1" ht="70.5" customHeight="1" x14ac:dyDescent="0.2">
      <c r="A27" s="26">
        <v>18</v>
      </c>
      <c r="B27" s="26" t="s">
        <v>11</v>
      </c>
      <c r="C27" s="26" t="s">
        <v>22</v>
      </c>
      <c r="D27" s="27" t="s">
        <v>23</v>
      </c>
      <c r="E27" s="26" t="s">
        <v>24</v>
      </c>
      <c r="F27" s="42">
        <v>9.8770000000000007</v>
      </c>
      <c r="G27" s="33">
        <v>188542.37</v>
      </c>
      <c r="H27" s="28">
        <v>42439</v>
      </c>
      <c r="I27" s="37">
        <f t="shared" si="0"/>
        <v>1862232.9884900001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s="3" customFormat="1" ht="70.5" customHeight="1" x14ac:dyDescent="0.2">
      <c r="A28" s="26">
        <v>19</v>
      </c>
      <c r="B28" s="26" t="s">
        <v>11</v>
      </c>
      <c r="C28" s="26" t="s">
        <v>22</v>
      </c>
      <c r="D28" s="27" t="s">
        <v>23</v>
      </c>
      <c r="E28" s="26" t="s">
        <v>24</v>
      </c>
      <c r="F28" s="42">
        <v>9.173</v>
      </c>
      <c r="G28" s="33">
        <v>188542.37</v>
      </c>
      <c r="H28" s="28">
        <v>42437</v>
      </c>
      <c r="I28" s="37">
        <f t="shared" si="0"/>
        <v>1729499.16001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s="3" customFormat="1" ht="70.5" customHeight="1" x14ac:dyDescent="0.2">
      <c r="A29" s="26">
        <v>20</v>
      </c>
      <c r="B29" s="26" t="s">
        <v>11</v>
      </c>
      <c r="C29" s="26" t="s">
        <v>22</v>
      </c>
      <c r="D29" s="27" t="s">
        <v>23</v>
      </c>
      <c r="E29" s="26" t="s">
        <v>24</v>
      </c>
      <c r="F29" s="42">
        <v>5.4660000000000002</v>
      </c>
      <c r="G29" s="33">
        <v>188542.37</v>
      </c>
      <c r="H29" s="28">
        <v>42448</v>
      </c>
      <c r="I29" s="37">
        <f t="shared" si="0"/>
        <v>1030572.59442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s="3" customFormat="1" ht="70.5" customHeight="1" x14ac:dyDescent="0.2">
      <c r="A30" s="26">
        <v>21</v>
      </c>
      <c r="B30" s="26" t="s">
        <v>11</v>
      </c>
      <c r="C30" s="26" t="s">
        <v>22</v>
      </c>
      <c r="D30" s="27" t="s">
        <v>23</v>
      </c>
      <c r="E30" s="26" t="s">
        <v>24</v>
      </c>
      <c r="F30" s="42">
        <v>9.39</v>
      </c>
      <c r="G30" s="33">
        <v>188542.37</v>
      </c>
      <c r="H30" s="28">
        <v>42445</v>
      </c>
      <c r="I30" s="37">
        <f t="shared" si="0"/>
        <v>1770412.8543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s="3" customFormat="1" ht="70.5" customHeight="1" x14ac:dyDescent="0.2">
      <c r="A31" s="26">
        <v>22</v>
      </c>
      <c r="B31" s="26" t="s">
        <v>11</v>
      </c>
      <c r="C31" s="26" t="s">
        <v>22</v>
      </c>
      <c r="D31" s="27" t="s">
        <v>23</v>
      </c>
      <c r="E31" s="26" t="s">
        <v>24</v>
      </c>
      <c r="F31" s="42">
        <v>9.4570000000000007</v>
      </c>
      <c r="G31" s="33">
        <v>188542.37</v>
      </c>
      <c r="H31" s="28">
        <v>42440</v>
      </c>
      <c r="I31" s="37">
        <f t="shared" si="0"/>
        <v>1783045.1930900002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s="3" customFormat="1" ht="70.5" customHeight="1" x14ac:dyDescent="0.2">
      <c r="A32" s="26">
        <v>23</v>
      </c>
      <c r="B32" s="26" t="s">
        <v>11</v>
      </c>
      <c r="C32" s="26" t="s">
        <v>22</v>
      </c>
      <c r="D32" s="27" t="s">
        <v>23</v>
      </c>
      <c r="E32" s="26" t="s">
        <v>24</v>
      </c>
      <c r="F32" s="42">
        <v>13.157999999999999</v>
      </c>
      <c r="G32" s="33">
        <v>188542.37</v>
      </c>
      <c r="H32" s="28">
        <v>42439</v>
      </c>
      <c r="I32" s="37">
        <f t="shared" si="0"/>
        <v>2480840.50446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s="3" customFormat="1" ht="70.5" customHeight="1" x14ac:dyDescent="0.2">
      <c r="A33" s="26">
        <v>24</v>
      </c>
      <c r="B33" s="26" t="s">
        <v>11</v>
      </c>
      <c r="C33" s="26" t="s">
        <v>22</v>
      </c>
      <c r="D33" s="27" t="s">
        <v>23</v>
      </c>
      <c r="E33" s="26" t="s">
        <v>24</v>
      </c>
      <c r="F33" s="42">
        <v>5.7779999999999996</v>
      </c>
      <c r="G33" s="33">
        <v>188542.37</v>
      </c>
      <c r="H33" s="28">
        <v>42439</v>
      </c>
      <c r="I33" s="37">
        <f t="shared" si="0"/>
        <v>1089397.8138599999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s="3" customFormat="1" ht="70.5" customHeight="1" x14ac:dyDescent="0.2">
      <c r="A34" s="26">
        <v>25</v>
      </c>
      <c r="B34" s="26" t="s">
        <v>11</v>
      </c>
      <c r="C34" s="26" t="s">
        <v>22</v>
      </c>
      <c r="D34" s="27" t="s">
        <v>23</v>
      </c>
      <c r="E34" s="26" t="s">
        <v>24</v>
      </c>
      <c r="F34" s="42">
        <v>9.2449999999999992</v>
      </c>
      <c r="G34" s="33">
        <v>188542.37</v>
      </c>
      <c r="H34" s="28">
        <v>42440</v>
      </c>
      <c r="I34" s="37">
        <f t="shared" si="0"/>
        <v>1743074.2106499998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s="3" customFormat="1" ht="70.5" customHeight="1" x14ac:dyDescent="0.2">
      <c r="A35" s="26">
        <v>26</v>
      </c>
      <c r="B35" s="26" t="s">
        <v>11</v>
      </c>
      <c r="C35" s="26" t="s">
        <v>22</v>
      </c>
      <c r="D35" s="27" t="s">
        <v>23</v>
      </c>
      <c r="E35" s="26" t="s">
        <v>24</v>
      </c>
      <c r="F35" s="42">
        <v>9.0389999999999997</v>
      </c>
      <c r="G35" s="33">
        <v>188542.37</v>
      </c>
      <c r="H35" s="28">
        <v>42440</v>
      </c>
      <c r="I35" s="37">
        <f t="shared" si="0"/>
        <v>1704234.4824299999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s="3" customFormat="1" ht="70.5" customHeight="1" x14ac:dyDescent="0.2">
      <c r="A36" s="26">
        <v>27</v>
      </c>
      <c r="B36" s="26" t="s">
        <v>11</v>
      </c>
      <c r="C36" s="26" t="s">
        <v>22</v>
      </c>
      <c r="D36" s="27" t="s">
        <v>23</v>
      </c>
      <c r="E36" s="26" t="s">
        <v>24</v>
      </c>
      <c r="F36" s="42">
        <v>7.7039999999999997</v>
      </c>
      <c r="G36" s="33">
        <v>188542.37</v>
      </c>
      <c r="H36" s="28">
        <v>42448</v>
      </c>
      <c r="I36" s="37">
        <f t="shared" si="0"/>
        <v>1452530.41848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s="3" customFormat="1" ht="70.5" customHeight="1" x14ac:dyDescent="0.2">
      <c r="A37" s="26">
        <v>28</v>
      </c>
      <c r="B37" s="26" t="s">
        <v>11</v>
      </c>
      <c r="C37" s="26" t="s">
        <v>22</v>
      </c>
      <c r="D37" s="27" t="s">
        <v>23</v>
      </c>
      <c r="E37" s="26" t="s">
        <v>24</v>
      </c>
      <c r="F37" s="42">
        <v>11.23</v>
      </c>
      <c r="G37" s="33">
        <v>188542.37</v>
      </c>
      <c r="H37" s="28">
        <v>42448</v>
      </c>
      <c r="I37" s="37">
        <f t="shared" si="0"/>
        <v>2117330.8151000002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s="3" customFormat="1" ht="70.5" customHeight="1" x14ac:dyDescent="0.2">
      <c r="A38" s="26">
        <v>29</v>
      </c>
      <c r="B38" s="26" t="s">
        <v>11</v>
      </c>
      <c r="C38" s="26" t="s">
        <v>22</v>
      </c>
      <c r="D38" s="27" t="s">
        <v>23</v>
      </c>
      <c r="E38" s="26" t="s">
        <v>24</v>
      </c>
      <c r="F38" s="42">
        <v>6.14</v>
      </c>
      <c r="G38" s="33">
        <v>188542.37</v>
      </c>
      <c r="H38" s="28">
        <v>42447</v>
      </c>
      <c r="I38" s="37">
        <f t="shared" si="0"/>
        <v>1157650.1517999999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s="3" customFormat="1" ht="70.5" customHeight="1" x14ac:dyDescent="0.2">
      <c r="A39" s="26">
        <v>30</v>
      </c>
      <c r="B39" s="26" t="s">
        <v>11</v>
      </c>
      <c r="C39" s="26" t="s">
        <v>22</v>
      </c>
      <c r="D39" s="27" t="s">
        <v>23</v>
      </c>
      <c r="E39" s="26" t="s">
        <v>24</v>
      </c>
      <c r="F39" s="42">
        <v>3.415</v>
      </c>
      <c r="G39" s="33">
        <v>188542.37</v>
      </c>
      <c r="H39" s="28">
        <v>42447</v>
      </c>
      <c r="I39" s="37">
        <f t="shared" si="0"/>
        <v>643872.19354999997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s="3" customFormat="1" ht="70.5" customHeight="1" x14ac:dyDescent="0.2">
      <c r="A40" s="26">
        <v>31</v>
      </c>
      <c r="B40" s="26" t="s">
        <v>11</v>
      </c>
      <c r="C40" s="26" t="s">
        <v>22</v>
      </c>
      <c r="D40" s="27" t="s">
        <v>23</v>
      </c>
      <c r="E40" s="26" t="s">
        <v>24</v>
      </c>
      <c r="F40" s="42">
        <v>9.5549999999999997</v>
      </c>
      <c r="G40" s="33">
        <v>188542.37</v>
      </c>
      <c r="H40" s="28">
        <v>42447</v>
      </c>
      <c r="I40" s="37">
        <f t="shared" si="0"/>
        <v>1801522.3453499998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s="3" customFormat="1" ht="70.5" customHeight="1" x14ac:dyDescent="0.2">
      <c r="A41" s="26">
        <v>32</v>
      </c>
      <c r="B41" s="26" t="s">
        <v>11</v>
      </c>
      <c r="C41" s="26" t="s">
        <v>22</v>
      </c>
      <c r="D41" s="27" t="s">
        <v>23</v>
      </c>
      <c r="E41" s="26" t="s">
        <v>24</v>
      </c>
      <c r="F41" s="42">
        <v>9.3940000000000001</v>
      </c>
      <c r="G41" s="33">
        <v>188542.37</v>
      </c>
      <c r="H41" s="28">
        <v>42439</v>
      </c>
      <c r="I41" s="37">
        <f t="shared" si="0"/>
        <v>1771167.0237799999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s="3" customFormat="1" ht="70.5" customHeight="1" x14ac:dyDescent="0.2">
      <c r="A42" s="26">
        <v>33</v>
      </c>
      <c r="B42" s="26" t="s">
        <v>11</v>
      </c>
      <c r="C42" s="26" t="s">
        <v>22</v>
      </c>
      <c r="D42" s="27" t="s">
        <v>23</v>
      </c>
      <c r="E42" s="26" t="s">
        <v>24</v>
      </c>
      <c r="F42" s="42">
        <v>9.5030000000000001</v>
      </c>
      <c r="G42" s="33">
        <v>188542.37</v>
      </c>
      <c r="H42" s="28">
        <v>42439</v>
      </c>
      <c r="I42" s="37">
        <f t="shared" si="0"/>
        <v>1791718.1421099999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s="3" customFormat="1" ht="70.5" customHeight="1" x14ac:dyDescent="0.2">
      <c r="A43" s="26">
        <v>34</v>
      </c>
      <c r="B43" s="26" t="s">
        <v>11</v>
      </c>
      <c r="C43" s="26" t="s">
        <v>22</v>
      </c>
      <c r="D43" s="27" t="s">
        <v>23</v>
      </c>
      <c r="E43" s="26" t="s">
        <v>24</v>
      </c>
      <c r="F43" s="42">
        <v>1.369</v>
      </c>
      <c r="G43" s="33">
        <v>188542.37</v>
      </c>
      <c r="H43" s="28">
        <v>42461</v>
      </c>
      <c r="I43" s="37">
        <f t="shared" si="0"/>
        <v>258114.50453000001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s="3" customFormat="1" ht="70.5" customHeight="1" x14ac:dyDescent="0.2">
      <c r="A44" s="26">
        <v>35</v>
      </c>
      <c r="B44" s="26" t="s">
        <v>11</v>
      </c>
      <c r="C44" s="26" t="s">
        <v>22</v>
      </c>
      <c r="D44" s="27" t="s">
        <v>23</v>
      </c>
      <c r="E44" s="26" t="s">
        <v>24</v>
      </c>
      <c r="F44" s="42">
        <v>5.7750000000000004</v>
      </c>
      <c r="G44" s="33">
        <v>188542.37</v>
      </c>
      <c r="H44" s="28">
        <v>42461</v>
      </c>
      <c r="I44" s="37">
        <f t="shared" si="0"/>
        <v>1088832.1867500001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s="3" customFormat="1" ht="70.5" customHeight="1" x14ac:dyDescent="0.2">
      <c r="A45" s="26">
        <v>36</v>
      </c>
      <c r="B45" s="26" t="s">
        <v>11</v>
      </c>
      <c r="C45" s="26" t="s">
        <v>22</v>
      </c>
      <c r="D45" s="27" t="s">
        <v>23</v>
      </c>
      <c r="E45" s="26" t="s">
        <v>24</v>
      </c>
      <c r="F45" s="42">
        <v>5.4390000000000001</v>
      </c>
      <c r="G45" s="33">
        <v>188542.37</v>
      </c>
      <c r="H45" s="28">
        <v>42461</v>
      </c>
      <c r="I45" s="37">
        <f t="shared" si="0"/>
        <v>1025481.95043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s="3" customFormat="1" ht="70.5" customHeight="1" x14ac:dyDescent="0.2">
      <c r="A46" s="26">
        <v>37</v>
      </c>
      <c r="B46" s="26" t="s">
        <v>11</v>
      </c>
      <c r="C46" s="26" t="s">
        <v>22</v>
      </c>
      <c r="D46" s="27" t="s">
        <v>23</v>
      </c>
      <c r="E46" s="26" t="s">
        <v>24</v>
      </c>
      <c r="F46" s="42">
        <v>9.2159999999999993</v>
      </c>
      <c r="G46" s="33">
        <v>188542.37</v>
      </c>
      <c r="H46" s="28">
        <v>42461</v>
      </c>
      <c r="I46" s="37">
        <f t="shared" si="0"/>
        <v>1737606.4819199999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s="3" customFormat="1" ht="70.5" customHeight="1" x14ac:dyDescent="0.2">
      <c r="A47" s="26">
        <v>38</v>
      </c>
      <c r="B47" s="26" t="s">
        <v>11</v>
      </c>
      <c r="C47" s="26" t="s">
        <v>22</v>
      </c>
      <c r="D47" s="27" t="s">
        <v>23</v>
      </c>
      <c r="E47" s="26" t="s">
        <v>24</v>
      </c>
      <c r="F47" s="42">
        <v>9.5419999999999998</v>
      </c>
      <c r="G47" s="33">
        <v>188542.37</v>
      </c>
      <c r="H47" s="28">
        <v>42445</v>
      </c>
      <c r="I47" s="37">
        <f t="shared" si="0"/>
        <v>1799071.2945399999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s="3" customFormat="1" ht="70.5" customHeight="1" x14ac:dyDescent="0.2">
      <c r="A48" s="26">
        <v>39</v>
      </c>
      <c r="B48" s="26" t="s">
        <v>11</v>
      </c>
      <c r="C48" s="26" t="s">
        <v>22</v>
      </c>
      <c r="D48" s="27" t="s">
        <v>23</v>
      </c>
      <c r="E48" s="26" t="s">
        <v>24</v>
      </c>
      <c r="F48" s="42">
        <v>9.8960000000000008</v>
      </c>
      <c r="G48" s="33">
        <v>188542.37</v>
      </c>
      <c r="H48" s="28">
        <v>42446</v>
      </c>
      <c r="I48" s="37">
        <f t="shared" si="0"/>
        <v>1865815.2935200001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s="3" customFormat="1" ht="70.5" customHeight="1" x14ac:dyDescent="0.2">
      <c r="A49" s="26">
        <v>40</v>
      </c>
      <c r="B49" s="26" t="s">
        <v>11</v>
      </c>
      <c r="C49" s="26" t="s">
        <v>22</v>
      </c>
      <c r="D49" s="27" t="s">
        <v>23</v>
      </c>
      <c r="E49" s="26" t="s">
        <v>24</v>
      </c>
      <c r="F49" s="42">
        <v>7.327</v>
      </c>
      <c r="G49" s="33">
        <v>188542.37</v>
      </c>
      <c r="H49" s="28">
        <v>42522</v>
      </c>
      <c r="I49" s="37">
        <f t="shared" si="0"/>
        <v>1381449.94499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s="3" customFormat="1" ht="70.5" customHeight="1" x14ac:dyDescent="0.2">
      <c r="A50" s="26">
        <v>41</v>
      </c>
      <c r="B50" s="26" t="s">
        <v>11</v>
      </c>
      <c r="C50" s="26" t="s">
        <v>22</v>
      </c>
      <c r="D50" s="27" t="s">
        <v>23</v>
      </c>
      <c r="E50" s="26" t="s">
        <v>24</v>
      </c>
      <c r="F50" s="42">
        <v>8.6690000000000005</v>
      </c>
      <c r="G50" s="33">
        <v>188542.37</v>
      </c>
      <c r="H50" s="28">
        <v>42446</v>
      </c>
      <c r="I50" s="37">
        <f t="shared" si="0"/>
        <v>1634473.80553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s="3" customFormat="1" ht="70.5" customHeight="1" x14ac:dyDescent="0.2">
      <c r="A51" s="26">
        <v>42</v>
      </c>
      <c r="B51" s="26" t="s">
        <v>11</v>
      </c>
      <c r="C51" s="26" t="s">
        <v>22</v>
      </c>
      <c r="D51" s="27" t="s">
        <v>23</v>
      </c>
      <c r="E51" s="26" t="s">
        <v>24</v>
      </c>
      <c r="F51" s="42">
        <v>9.5060000000000002</v>
      </c>
      <c r="G51" s="33">
        <v>188542.37</v>
      </c>
      <c r="H51" s="28">
        <v>42445</v>
      </c>
      <c r="I51" s="37">
        <f t="shared" si="0"/>
        <v>1792283.7692199999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s="3" customFormat="1" ht="70.5" customHeight="1" x14ac:dyDescent="0.2">
      <c r="A52" s="26">
        <v>43</v>
      </c>
      <c r="B52" s="26" t="s">
        <v>11</v>
      </c>
      <c r="C52" s="26" t="s">
        <v>22</v>
      </c>
      <c r="D52" s="27" t="s">
        <v>23</v>
      </c>
      <c r="E52" s="26" t="s">
        <v>24</v>
      </c>
      <c r="F52" s="42">
        <v>9.577</v>
      </c>
      <c r="G52" s="33">
        <v>188542.37</v>
      </c>
      <c r="H52" s="28">
        <v>42445</v>
      </c>
      <c r="I52" s="37">
        <f t="shared" si="0"/>
        <v>1805670.27749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s="3" customFormat="1" ht="70.5" customHeight="1" x14ac:dyDescent="0.2">
      <c r="A53" s="26">
        <v>44</v>
      </c>
      <c r="B53" s="26" t="s">
        <v>11</v>
      </c>
      <c r="C53" s="26" t="s">
        <v>22</v>
      </c>
      <c r="D53" s="27" t="s">
        <v>23</v>
      </c>
      <c r="E53" s="26" t="s">
        <v>24</v>
      </c>
      <c r="F53" s="42">
        <v>3.734</v>
      </c>
      <c r="G53" s="33">
        <v>188542.37</v>
      </c>
      <c r="H53" s="28">
        <v>42461</v>
      </c>
      <c r="I53" s="37">
        <f t="shared" si="0"/>
        <v>704017.20958000002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s="3" customFormat="1" ht="70.5" customHeight="1" x14ac:dyDescent="0.2">
      <c r="A54" s="26">
        <v>45</v>
      </c>
      <c r="B54" s="26" t="s">
        <v>11</v>
      </c>
      <c r="C54" s="26" t="s">
        <v>22</v>
      </c>
      <c r="D54" s="27" t="s">
        <v>23</v>
      </c>
      <c r="E54" s="26" t="s">
        <v>24</v>
      </c>
      <c r="F54" s="42">
        <v>7.4630000000000001</v>
      </c>
      <c r="G54" s="33">
        <v>188542.37</v>
      </c>
      <c r="H54" s="28">
        <v>42461</v>
      </c>
      <c r="I54" s="37">
        <f t="shared" si="0"/>
        <v>1407091.70731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s="3" customFormat="1" ht="70.5" customHeight="1" x14ac:dyDescent="0.2">
      <c r="A55" s="26">
        <v>46</v>
      </c>
      <c r="B55" s="26" t="s">
        <v>11</v>
      </c>
      <c r="C55" s="26" t="s">
        <v>22</v>
      </c>
      <c r="D55" s="27" t="s">
        <v>23</v>
      </c>
      <c r="E55" s="26" t="s">
        <v>24</v>
      </c>
      <c r="F55" s="42">
        <v>1.028</v>
      </c>
      <c r="G55" s="33">
        <v>188542.37</v>
      </c>
      <c r="H55" s="28">
        <v>42461</v>
      </c>
      <c r="I55" s="37">
        <f t="shared" si="0"/>
        <v>193821.55635999999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s="3" customFormat="1" ht="70.5" customHeight="1" x14ac:dyDescent="0.2">
      <c r="A56" s="26">
        <v>47</v>
      </c>
      <c r="B56" s="26" t="s">
        <v>11</v>
      </c>
      <c r="C56" s="26" t="s">
        <v>22</v>
      </c>
      <c r="D56" s="27" t="s">
        <v>23</v>
      </c>
      <c r="E56" s="26" t="s">
        <v>24</v>
      </c>
      <c r="F56" s="42">
        <v>3.081</v>
      </c>
      <c r="G56" s="33">
        <v>188542.37</v>
      </c>
      <c r="H56" s="28">
        <v>42461</v>
      </c>
      <c r="I56" s="37">
        <f t="shared" si="0"/>
        <v>580899.04197000002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s="3" customFormat="1" ht="70.5" customHeight="1" x14ac:dyDescent="0.2">
      <c r="A57" s="26">
        <v>48</v>
      </c>
      <c r="B57" s="26" t="s">
        <v>11</v>
      </c>
      <c r="C57" s="26" t="s">
        <v>22</v>
      </c>
      <c r="D57" s="27" t="s">
        <v>23</v>
      </c>
      <c r="E57" s="26" t="s">
        <v>24</v>
      </c>
      <c r="F57" s="42">
        <v>4.0720000000000001</v>
      </c>
      <c r="G57" s="33">
        <v>188542.37</v>
      </c>
      <c r="H57" s="28">
        <v>42461</v>
      </c>
      <c r="I57" s="37">
        <f t="shared" si="0"/>
        <v>767744.53064000001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s="3" customFormat="1" ht="70.5" customHeight="1" x14ac:dyDescent="0.2">
      <c r="A58" s="26">
        <v>49</v>
      </c>
      <c r="B58" s="26" t="s">
        <v>11</v>
      </c>
      <c r="C58" s="26" t="s">
        <v>22</v>
      </c>
      <c r="D58" s="27" t="s">
        <v>23</v>
      </c>
      <c r="E58" s="26" t="s">
        <v>24</v>
      </c>
      <c r="F58" s="42">
        <v>7.1470000000000002</v>
      </c>
      <c r="G58" s="33">
        <v>188542.37</v>
      </c>
      <c r="H58" s="28">
        <v>42461</v>
      </c>
      <c r="I58" s="37">
        <f t="shared" si="0"/>
        <v>1347512.3183899999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s="3" customFormat="1" ht="70.5" customHeight="1" x14ac:dyDescent="0.2">
      <c r="A59" s="26">
        <v>50</v>
      </c>
      <c r="B59" s="26" t="s">
        <v>11</v>
      </c>
      <c r="C59" s="26" t="s">
        <v>22</v>
      </c>
      <c r="D59" s="27" t="s">
        <v>23</v>
      </c>
      <c r="E59" s="26" t="s">
        <v>24</v>
      </c>
      <c r="F59" s="42">
        <v>9.1989999999999998</v>
      </c>
      <c r="G59" s="33">
        <v>188542.37</v>
      </c>
      <c r="H59" s="28">
        <v>42461</v>
      </c>
      <c r="I59" s="37">
        <f t="shared" si="0"/>
        <v>1734401.2616299998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s="3" customFormat="1" ht="70.5" customHeight="1" x14ac:dyDescent="0.2">
      <c r="A60" s="26">
        <v>51</v>
      </c>
      <c r="B60" s="26" t="s">
        <v>11</v>
      </c>
      <c r="C60" s="26" t="s">
        <v>22</v>
      </c>
      <c r="D60" s="27" t="s">
        <v>23</v>
      </c>
      <c r="E60" s="26" t="s">
        <v>24</v>
      </c>
      <c r="F60" s="42">
        <v>2.0499999999999998</v>
      </c>
      <c r="G60" s="33">
        <v>188542.37</v>
      </c>
      <c r="H60" s="28">
        <v>42445</v>
      </c>
      <c r="I60" s="37">
        <f t="shared" si="0"/>
        <v>386511.85849999997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s="3" customFormat="1" ht="70.5" customHeight="1" x14ac:dyDescent="0.2">
      <c r="A61" s="26">
        <v>52</v>
      </c>
      <c r="B61" s="26" t="s">
        <v>11</v>
      </c>
      <c r="C61" s="26" t="s">
        <v>22</v>
      </c>
      <c r="D61" s="27" t="s">
        <v>23</v>
      </c>
      <c r="E61" s="26" t="s">
        <v>24</v>
      </c>
      <c r="F61" s="42">
        <v>7.5170000000000003</v>
      </c>
      <c r="G61" s="33">
        <v>188542.37</v>
      </c>
      <c r="H61" s="28">
        <v>42443</v>
      </c>
      <c r="I61" s="37">
        <f t="shared" si="0"/>
        <v>1417272.99529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s="3" customFormat="1" ht="70.5" customHeight="1" x14ac:dyDescent="0.2">
      <c r="A62" s="26">
        <v>53</v>
      </c>
      <c r="B62" s="26" t="s">
        <v>11</v>
      </c>
      <c r="C62" s="26" t="s">
        <v>22</v>
      </c>
      <c r="D62" s="27" t="s">
        <v>23</v>
      </c>
      <c r="E62" s="26" t="s">
        <v>24</v>
      </c>
      <c r="F62" s="42">
        <v>3.6869999999999998</v>
      </c>
      <c r="G62" s="33">
        <v>188542.37</v>
      </c>
      <c r="H62" s="28">
        <v>42443</v>
      </c>
      <c r="I62" s="37">
        <f t="shared" si="0"/>
        <v>695155.71818999993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s="3" customFormat="1" ht="70.5" customHeight="1" x14ac:dyDescent="0.2">
      <c r="A63" s="26">
        <v>54</v>
      </c>
      <c r="B63" s="26" t="s">
        <v>11</v>
      </c>
      <c r="C63" s="26" t="s">
        <v>22</v>
      </c>
      <c r="D63" s="27" t="s">
        <v>23</v>
      </c>
      <c r="E63" s="26" t="s">
        <v>24</v>
      </c>
      <c r="F63" s="42">
        <v>7.1580000000000004</v>
      </c>
      <c r="G63" s="33">
        <v>188542.37</v>
      </c>
      <c r="H63" s="28">
        <v>42461</v>
      </c>
      <c r="I63" s="37">
        <f t="shared" si="0"/>
        <v>1349586.28446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s="3" customFormat="1" ht="70.5" customHeight="1" x14ac:dyDescent="0.2">
      <c r="A64" s="26">
        <v>55</v>
      </c>
      <c r="B64" s="26" t="s">
        <v>11</v>
      </c>
      <c r="C64" s="26" t="s">
        <v>22</v>
      </c>
      <c r="D64" s="27" t="s">
        <v>23</v>
      </c>
      <c r="E64" s="26" t="s">
        <v>24</v>
      </c>
      <c r="F64" s="42">
        <v>11.051</v>
      </c>
      <c r="G64" s="33">
        <v>188542.37</v>
      </c>
      <c r="H64" s="28">
        <v>42461</v>
      </c>
      <c r="I64" s="37">
        <f t="shared" si="0"/>
        <v>2083581.7308700001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s="3" customFormat="1" ht="70.5" customHeight="1" x14ac:dyDescent="0.2">
      <c r="A65" s="26">
        <v>56</v>
      </c>
      <c r="B65" s="26" t="s">
        <v>11</v>
      </c>
      <c r="C65" s="26" t="s">
        <v>22</v>
      </c>
      <c r="D65" s="27" t="s">
        <v>23</v>
      </c>
      <c r="E65" s="26" t="s">
        <v>24</v>
      </c>
      <c r="F65" s="42">
        <v>7.5</v>
      </c>
      <c r="G65" s="33">
        <v>188542.37</v>
      </c>
      <c r="H65" s="28">
        <v>42461</v>
      </c>
      <c r="I65" s="37">
        <f t="shared" si="0"/>
        <v>1414067.7749999999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s="3" customFormat="1" ht="70.5" customHeight="1" x14ac:dyDescent="0.2">
      <c r="A66" s="26">
        <v>57</v>
      </c>
      <c r="B66" s="26" t="s">
        <v>11</v>
      </c>
      <c r="C66" s="26" t="s">
        <v>22</v>
      </c>
      <c r="D66" s="27" t="s">
        <v>23</v>
      </c>
      <c r="E66" s="26" t="s">
        <v>24</v>
      </c>
      <c r="F66" s="42">
        <v>3.0590000000000002</v>
      </c>
      <c r="G66" s="33">
        <v>188542.37</v>
      </c>
      <c r="H66" s="28">
        <v>42461</v>
      </c>
      <c r="I66" s="37">
        <f t="shared" si="0"/>
        <v>576751.10982999997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s="3" customFormat="1" ht="70.5" customHeight="1" x14ac:dyDescent="0.2">
      <c r="A67" s="26">
        <v>58</v>
      </c>
      <c r="B67" s="26" t="s">
        <v>11</v>
      </c>
      <c r="C67" s="26" t="s">
        <v>22</v>
      </c>
      <c r="D67" s="27" t="s">
        <v>23</v>
      </c>
      <c r="E67" s="26" t="s">
        <v>24</v>
      </c>
      <c r="F67" s="42">
        <v>2.0710000000000002</v>
      </c>
      <c r="G67" s="33">
        <v>188542.37</v>
      </c>
      <c r="H67" s="28">
        <v>42461</v>
      </c>
      <c r="I67" s="37">
        <f t="shared" si="0"/>
        <v>390471.24827000004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s="3" customFormat="1" ht="70.5" customHeight="1" x14ac:dyDescent="0.2">
      <c r="A68" s="26">
        <v>59</v>
      </c>
      <c r="B68" s="26" t="s">
        <v>11</v>
      </c>
      <c r="C68" s="26" t="s">
        <v>22</v>
      </c>
      <c r="D68" s="27" t="s">
        <v>23</v>
      </c>
      <c r="E68" s="26" t="s">
        <v>24</v>
      </c>
      <c r="F68" s="42">
        <v>3.3149999999999999</v>
      </c>
      <c r="G68" s="33">
        <v>188542.37</v>
      </c>
      <c r="H68" s="28">
        <v>42461</v>
      </c>
      <c r="I68" s="37">
        <f t="shared" si="0"/>
        <v>625017.95655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s="3" customFormat="1" ht="70.5" customHeight="1" x14ac:dyDescent="0.2">
      <c r="A69" s="26">
        <v>60</v>
      </c>
      <c r="B69" s="26" t="s">
        <v>11</v>
      </c>
      <c r="C69" s="26" t="s">
        <v>22</v>
      </c>
      <c r="D69" s="27" t="s">
        <v>23</v>
      </c>
      <c r="E69" s="26" t="s">
        <v>24</v>
      </c>
      <c r="F69" s="42">
        <v>5.0030000000000001</v>
      </c>
      <c r="G69" s="33">
        <v>188542.37</v>
      </c>
      <c r="H69" s="28">
        <v>42461</v>
      </c>
      <c r="I69" s="37">
        <f t="shared" si="0"/>
        <v>943277.47710999998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s="3" customFormat="1" ht="70.5" customHeight="1" x14ac:dyDescent="0.2">
      <c r="A70" s="26">
        <v>61</v>
      </c>
      <c r="B70" s="26" t="s">
        <v>11</v>
      </c>
      <c r="C70" s="26" t="s">
        <v>22</v>
      </c>
      <c r="D70" s="27" t="s">
        <v>23</v>
      </c>
      <c r="E70" s="26" t="s">
        <v>24</v>
      </c>
      <c r="F70" s="42">
        <v>5.3250000000000002</v>
      </c>
      <c r="G70" s="33">
        <v>188542.37</v>
      </c>
      <c r="H70" s="28">
        <v>42461</v>
      </c>
      <c r="I70" s="37">
        <f t="shared" si="0"/>
        <v>1003988.12025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s="3" customFormat="1" ht="70.5" customHeight="1" x14ac:dyDescent="0.2">
      <c r="A71" s="26">
        <v>62</v>
      </c>
      <c r="B71" s="26" t="s">
        <v>11</v>
      </c>
      <c r="C71" s="26" t="s">
        <v>22</v>
      </c>
      <c r="D71" s="27" t="s">
        <v>23</v>
      </c>
      <c r="E71" s="26" t="s">
        <v>24</v>
      </c>
      <c r="F71" s="42">
        <v>5.7430000000000003</v>
      </c>
      <c r="G71" s="33">
        <v>188542.37</v>
      </c>
      <c r="H71" s="28">
        <v>42461</v>
      </c>
      <c r="I71" s="37">
        <f t="shared" si="0"/>
        <v>1082798.83091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s="3" customFormat="1" ht="70.5" customHeight="1" x14ac:dyDescent="0.2">
      <c r="A72" s="26">
        <v>63</v>
      </c>
      <c r="B72" s="26" t="s">
        <v>11</v>
      </c>
      <c r="C72" s="26" t="s">
        <v>22</v>
      </c>
      <c r="D72" s="27" t="s">
        <v>23</v>
      </c>
      <c r="E72" s="26" t="s">
        <v>24</v>
      </c>
      <c r="F72" s="42">
        <v>7.7789999999999999</v>
      </c>
      <c r="G72" s="33">
        <v>188542.37</v>
      </c>
      <c r="H72" s="28">
        <v>42461</v>
      </c>
      <c r="I72" s="37">
        <f t="shared" si="0"/>
        <v>1466671.09623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s="3" customFormat="1" ht="70.5" customHeight="1" x14ac:dyDescent="0.2">
      <c r="A73" s="26">
        <v>64</v>
      </c>
      <c r="B73" s="26" t="s">
        <v>11</v>
      </c>
      <c r="C73" s="26" t="s">
        <v>22</v>
      </c>
      <c r="D73" s="27" t="s">
        <v>23</v>
      </c>
      <c r="E73" s="26" t="s">
        <v>24</v>
      </c>
      <c r="F73" s="42">
        <v>3.4140000000000001</v>
      </c>
      <c r="G73" s="33">
        <v>188542.37</v>
      </c>
      <c r="H73" s="28">
        <v>42461</v>
      </c>
      <c r="I73" s="37">
        <f t="shared" si="0"/>
        <v>643683.65118000004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s="3" customFormat="1" ht="70.5" customHeight="1" x14ac:dyDescent="0.2">
      <c r="A74" s="26">
        <v>65</v>
      </c>
      <c r="B74" s="26" t="s">
        <v>11</v>
      </c>
      <c r="C74" s="26" t="s">
        <v>22</v>
      </c>
      <c r="D74" s="27" t="s">
        <v>23</v>
      </c>
      <c r="E74" s="26" t="s">
        <v>24</v>
      </c>
      <c r="F74" s="42">
        <v>4.3769999999999998</v>
      </c>
      <c r="G74" s="33">
        <v>188542.37</v>
      </c>
      <c r="H74" s="28">
        <v>42447</v>
      </c>
      <c r="I74" s="37">
        <f t="shared" si="0"/>
        <v>825249.95348999999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s="3" customFormat="1" ht="70.5" customHeight="1" x14ac:dyDescent="0.2">
      <c r="A75" s="26">
        <v>66</v>
      </c>
      <c r="B75" s="26" t="s">
        <v>11</v>
      </c>
      <c r="C75" s="26" t="s">
        <v>22</v>
      </c>
      <c r="D75" s="27" t="s">
        <v>23</v>
      </c>
      <c r="E75" s="26" t="s">
        <v>24</v>
      </c>
      <c r="F75" s="42">
        <v>7.0739999999999998</v>
      </c>
      <c r="G75" s="33">
        <v>188542.37</v>
      </c>
      <c r="H75" s="28">
        <v>42446</v>
      </c>
      <c r="I75" s="37">
        <f t="shared" ref="I75:I82" si="1">F75*G75</f>
        <v>1333748.72538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s="3" customFormat="1" ht="70.5" customHeight="1" x14ac:dyDescent="0.2">
      <c r="A76" s="26">
        <v>67</v>
      </c>
      <c r="B76" s="26" t="s">
        <v>11</v>
      </c>
      <c r="C76" s="26" t="s">
        <v>22</v>
      </c>
      <c r="D76" s="27" t="s">
        <v>23</v>
      </c>
      <c r="E76" s="26" t="s">
        <v>24</v>
      </c>
      <c r="F76" s="42">
        <v>0.01</v>
      </c>
      <c r="G76" s="33">
        <v>188542.37</v>
      </c>
      <c r="H76" s="28">
        <v>42446</v>
      </c>
      <c r="I76" s="37">
        <f t="shared" si="1"/>
        <v>1885.4237000000001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s="3" customFormat="1" ht="70.5" customHeight="1" x14ac:dyDescent="0.2">
      <c r="A77" s="26">
        <v>68</v>
      </c>
      <c r="B77" s="26" t="s">
        <v>11</v>
      </c>
      <c r="C77" s="26" t="s">
        <v>22</v>
      </c>
      <c r="D77" s="27" t="s">
        <v>23</v>
      </c>
      <c r="E77" s="26" t="s">
        <v>24</v>
      </c>
      <c r="F77" s="42">
        <v>5.4589999999999996</v>
      </c>
      <c r="G77" s="33">
        <v>188542.37</v>
      </c>
      <c r="H77" s="28">
        <v>42522</v>
      </c>
      <c r="I77" s="37">
        <f t="shared" si="1"/>
        <v>1029252.7978299999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s="3" customFormat="1" ht="70.5" customHeight="1" x14ac:dyDescent="0.2">
      <c r="A78" s="26">
        <v>69</v>
      </c>
      <c r="B78" s="26" t="s">
        <v>11</v>
      </c>
      <c r="C78" s="26" t="s">
        <v>22</v>
      </c>
      <c r="D78" s="27" t="s">
        <v>23</v>
      </c>
      <c r="E78" s="26" t="s">
        <v>24</v>
      </c>
      <c r="F78" s="42">
        <v>7.1379999999999999</v>
      </c>
      <c r="G78" s="33">
        <v>188542.37</v>
      </c>
      <c r="H78" s="28">
        <v>42583</v>
      </c>
      <c r="I78" s="37">
        <f t="shared" si="1"/>
        <v>1345815.4370599999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s="3" customFormat="1" ht="70.5" customHeight="1" x14ac:dyDescent="0.2">
      <c r="A79" s="26">
        <v>70</v>
      </c>
      <c r="B79" s="26" t="s">
        <v>11</v>
      </c>
      <c r="C79" s="26" t="s">
        <v>22</v>
      </c>
      <c r="D79" s="27" t="s">
        <v>23</v>
      </c>
      <c r="E79" s="26" t="s">
        <v>24</v>
      </c>
      <c r="F79" s="42">
        <v>5.7759999999999998</v>
      </c>
      <c r="G79" s="33">
        <v>188542.37</v>
      </c>
      <c r="H79" s="28">
        <v>42522</v>
      </c>
      <c r="I79" s="37">
        <f t="shared" si="1"/>
        <v>1089020.72912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s="3" customFormat="1" ht="70.5" customHeight="1" x14ac:dyDescent="0.2">
      <c r="A80" s="26">
        <v>71</v>
      </c>
      <c r="B80" s="26" t="s">
        <v>11</v>
      </c>
      <c r="C80" s="26" t="s">
        <v>22</v>
      </c>
      <c r="D80" s="27" t="s">
        <v>23</v>
      </c>
      <c r="E80" s="26" t="s">
        <v>24</v>
      </c>
      <c r="F80" s="42">
        <v>3.8940000000000001</v>
      </c>
      <c r="G80" s="33">
        <v>188542.37</v>
      </c>
      <c r="H80" s="28">
        <v>42446</v>
      </c>
      <c r="I80" s="37">
        <f t="shared" si="1"/>
        <v>734183.98878000001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s="3" customFormat="1" ht="70.5" customHeight="1" x14ac:dyDescent="0.2">
      <c r="A81" s="26">
        <v>72</v>
      </c>
      <c r="B81" s="26" t="s">
        <v>11</v>
      </c>
      <c r="C81" s="26" t="s">
        <v>22</v>
      </c>
      <c r="D81" s="27" t="s">
        <v>23</v>
      </c>
      <c r="E81" s="26" t="s">
        <v>24</v>
      </c>
      <c r="F81" s="42">
        <v>7.0789999999999997</v>
      </c>
      <c r="G81" s="33">
        <v>188542.37</v>
      </c>
      <c r="H81" s="28">
        <v>42461</v>
      </c>
      <c r="I81" s="37">
        <f t="shared" si="1"/>
        <v>1334691.4372299998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s="3" customFormat="1" ht="70.5" customHeight="1" x14ac:dyDescent="0.2">
      <c r="A82" s="26">
        <v>73</v>
      </c>
      <c r="B82" s="26" t="s">
        <v>11</v>
      </c>
      <c r="C82" s="26" t="s">
        <v>22</v>
      </c>
      <c r="D82" s="27" t="s">
        <v>23</v>
      </c>
      <c r="E82" s="26" t="s">
        <v>24</v>
      </c>
      <c r="F82" s="42">
        <v>4.0540000000000003</v>
      </c>
      <c r="G82" s="33">
        <v>188542.37</v>
      </c>
      <c r="H82" s="28">
        <v>42461</v>
      </c>
      <c r="I82" s="37">
        <f t="shared" si="1"/>
        <v>764350.76798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s="4" customFormat="1" ht="15.75" x14ac:dyDescent="0.25">
      <c r="A83" s="60" t="s">
        <v>7</v>
      </c>
      <c r="B83" s="60"/>
      <c r="C83" s="60"/>
      <c r="D83" s="60"/>
      <c r="E83" s="29"/>
      <c r="F83" s="30">
        <f>SUM(F10:F82)</f>
        <v>524.89699999999993</v>
      </c>
      <c r="G83" s="31"/>
      <c r="H83" s="32"/>
      <c r="I83" s="34">
        <f>SUM(I10:I82)</f>
        <v>98965324.385890022</v>
      </c>
      <c r="J83" s="21"/>
      <c r="K83" s="22"/>
      <c r="L83" s="21"/>
      <c r="M83" s="12"/>
      <c r="N83" s="12"/>
      <c r="O83" s="12"/>
      <c r="P83" s="12"/>
      <c r="Q83" s="12"/>
      <c r="R83" s="12"/>
    </row>
    <row r="84" spans="1:18" s="4" customFormat="1" x14ac:dyDescent="0.25">
      <c r="A84" s="50"/>
      <c r="B84" s="51"/>
      <c r="C84" s="51"/>
      <c r="D84" s="51"/>
      <c r="E84" s="51"/>
      <c r="F84" s="51"/>
      <c r="G84" s="51"/>
      <c r="H84" s="52"/>
      <c r="I84" s="38">
        <f>I83*1.2</f>
        <v>118758389.26306802</v>
      </c>
      <c r="J84" s="12"/>
      <c r="K84" s="12"/>
      <c r="L84" s="23"/>
      <c r="M84" s="12"/>
      <c r="N84" s="12"/>
      <c r="O84" s="12"/>
      <c r="P84" s="12"/>
      <c r="Q84" s="12"/>
      <c r="R84" s="12"/>
    </row>
    <row r="85" spans="1:18" s="4" customFormat="1" ht="92.25" customHeight="1" x14ac:dyDescent="0.25">
      <c r="A85" s="61" t="s">
        <v>8</v>
      </c>
      <c r="B85" s="62"/>
      <c r="C85" s="62"/>
      <c r="D85" s="63"/>
      <c r="E85" s="64" t="s">
        <v>20</v>
      </c>
      <c r="F85" s="64"/>
      <c r="G85" s="64"/>
      <c r="H85" s="64"/>
      <c r="I85" s="39"/>
      <c r="J85" s="12"/>
      <c r="K85" s="12"/>
      <c r="L85" s="12"/>
      <c r="M85" s="12"/>
      <c r="N85" s="12"/>
      <c r="O85" s="12"/>
      <c r="P85" s="12"/>
      <c r="Q85" s="12"/>
      <c r="R85" s="12"/>
    </row>
    <row r="86" spans="1:18" s="4" customFormat="1" ht="15.75" customHeight="1" x14ac:dyDescent="0.25">
      <c r="A86" s="46" t="s">
        <v>10</v>
      </c>
      <c r="B86" s="47"/>
      <c r="C86" s="47"/>
      <c r="D86" s="48"/>
      <c r="E86" s="49" t="s">
        <v>15</v>
      </c>
      <c r="F86" s="49"/>
      <c r="G86" s="49"/>
      <c r="H86" s="49"/>
      <c r="I86" s="39"/>
      <c r="R86" s="12"/>
    </row>
    <row r="87" spans="1:18" s="4" customFormat="1" ht="33.75" customHeight="1" x14ac:dyDescent="0.25">
      <c r="A87" s="46" t="s">
        <v>17</v>
      </c>
      <c r="B87" s="47"/>
      <c r="C87" s="47"/>
      <c r="D87" s="48"/>
      <c r="E87" s="49" t="s">
        <v>15</v>
      </c>
      <c r="F87" s="49"/>
      <c r="G87" s="49"/>
      <c r="H87" s="49"/>
      <c r="I87" s="39"/>
      <c r="R87" s="12"/>
    </row>
    <row r="89" spans="1:18" ht="44.25" customHeight="1" x14ac:dyDescent="0.25">
      <c r="A89" s="43" t="s">
        <v>19</v>
      </c>
      <c r="B89" s="43"/>
      <c r="C89" s="43"/>
      <c r="D89" s="43"/>
      <c r="E89" s="35"/>
      <c r="F89" s="35"/>
      <c r="G89" s="44" t="s">
        <v>18</v>
      </c>
      <c r="H89" s="45"/>
      <c r="I89" s="41"/>
      <c r="K89" s="5"/>
      <c r="L89" s="5"/>
      <c r="M89" s="5"/>
      <c r="N89" s="5"/>
      <c r="O89" s="5"/>
      <c r="P89" s="5"/>
      <c r="Q89" s="5"/>
      <c r="R89" s="5"/>
    </row>
    <row r="92" spans="1:18" ht="15.75" x14ac:dyDescent="0.25">
      <c r="A92" s="24"/>
    </row>
    <row r="93" spans="1:18" ht="15.75" x14ac:dyDescent="0.25">
      <c r="A93" s="24"/>
    </row>
  </sheetData>
  <mergeCells count="16">
    <mergeCell ref="A83:D83"/>
    <mergeCell ref="A85:D85"/>
    <mergeCell ref="E85:H85"/>
    <mergeCell ref="A6:H6"/>
    <mergeCell ref="A86:D86"/>
    <mergeCell ref="E86:H86"/>
    <mergeCell ref="A1:H1"/>
    <mergeCell ref="A2:H2"/>
    <mergeCell ref="A3:H3"/>
    <mergeCell ref="A4:H4"/>
    <mergeCell ref="A5:H5"/>
    <mergeCell ref="A89:D89"/>
    <mergeCell ref="G89:H89"/>
    <mergeCell ref="A87:D87"/>
    <mergeCell ref="E87:H87"/>
    <mergeCell ref="A84:H8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2021-08-02T01:04:30Z</dcterms:modified>
</cp:coreProperties>
</file>